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rnetnet.sharepoint.com/sites/AlternetParis/Documents partages/AFF/260020_CHU_TLSE_ATMO_chambre_isolement/DCE/"/>
    </mc:Choice>
  </mc:AlternateContent>
  <xr:revisionPtr revIDLastSave="414" documentId="11_02DAB749BD43065A02A3AF34EF3A3101C7C8AD9A" xr6:coauthVersionLast="47" xr6:coauthVersionMax="47" xr10:uidLastSave="{AF55450D-0567-43E1-860C-64162B7384FA}"/>
  <bookViews>
    <workbookView xWindow="-110" yWindow="-110" windowWidth="19420" windowHeight="11500" xr2:uid="{00000000-000D-0000-FFFF-FFFF00000000}"/>
  </bookViews>
  <sheets>
    <sheet name="Lot N°2 CFOCFASSI" sheetId="1" r:id="rId1"/>
  </sheets>
  <definedNames>
    <definedName name="_xlnm.Print_Titles" localSheetId="0">'Lot N°2 CFOCFASSI'!$1:$2</definedName>
    <definedName name="_xlnm.Print_Area" localSheetId="0">'Lot N°2 CFOCFASSI'!$A$1:$G$111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4" i="1" l="1"/>
  <c r="G138" i="1"/>
  <c r="G162" i="1"/>
  <c r="G155" i="1"/>
  <c r="G144" i="1"/>
  <c r="G131" i="1"/>
  <c r="G122" i="1"/>
  <c r="G116" i="1"/>
  <c r="G101" i="1"/>
  <c r="G89" i="1"/>
  <c r="G82" i="1"/>
  <c r="G68" i="1"/>
  <c r="G75" i="1"/>
  <c r="G61" i="1"/>
  <c r="G52" i="1"/>
  <c r="G42" i="1"/>
  <c r="G34" i="1"/>
  <c r="G23" i="1"/>
  <c r="G17" i="1"/>
  <c r="G10" i="1"/>
  <c r="B165" i="1"/>
  <c r="G165" i="1" l="1"/>
  <c r="G166" i="1" s="1"/>
</calcChain>
</file>

<file path=xl/sharedStrings.xml><?xml version="1.0" encoding="utf-8"?>
<sst xmlns="http://schemas.openxmlformats.org/spreadsheetml/2006/main" count="236" uniqueCount="159">
  <si>
    <t>U</t>
  </si>
  <si>
    <t>Quantité</t>
  </si>
  <si>
    <t>Qtés Entreprise</t>
  </si>
  <si>
    <t>Prix en €</t>
  </si>
  <si>
    <t>Total en €</t>
  </si>
  <si>
    <t>CH2</t>
  </si>
  <si>
    <t>SOLS</t>
  </si>
  <si>
    <t>CH3</t>
  </si>
  <si>
    <t>CH4</t>
  </si>
  <si>
    <t>ART</t>
  </si>
  <si>
    <t>DVS-D677</t>
  </si>
  <si>
    <t>ART</t>
  </si>
  <si>
    <t>PGC-L245</t>
  </si>
  <si>
    <t>STOT</t>
  </si>
  <si>
    <t>CH3</t>
  </si>
  <si>
    <t>CH4</t>
  </si>
  <si>
    <t>ART</t>
  </si>
  <si>
    <t>SSU-B234</t>
  </si>
  <si>
    <t>CH4</t>
  </si>
  <si>
    <t>STOT</t>
  </si>
  <si>
    <t>CH3</t>
  </si>
  <si>
    <t>CH4</t>
  </si>
  <si>
    <t>ART</t>
  </si>
  <si>
    <t>14.431</t>
  </si>
  <si>
    <t>STOT</t>
  </si>
  <si>
    <t>CH3</t>
  </si>
  <si>
    <t>CH4</t>
  </si>
  <si>
    <t>ART</t>
  </si>
  <si>
    <t>PGC-M321</t>
  </si>
  <si>
    <t>STOT</t>
  </si>
  <si>
    <t>CH3</t>
  </si>
  <si>
    <t>CH4</t>
  </si>
  <si>
    <t>STOT</t>
  </si>
  <si>
    <t>TOTHT</t>
  </si>
  <si>
    <t>TVA</t>
  </si>
  <si>
    <t>Montant TTC</t>
  </si>
  <si>
    <t>TOTTTC</t>
  </si>
  <si>
    <t>Courants Fots</t>
  </si>
  <si>
    <t>Travaux préparatoires</t>
  </si>
  <si>
    <t>Fourniture, pose et raccordement des coffrets de chantier</t>
  </si>
  <si>
    <t>Fourniture, pose et raccordement d'un éclairage de chantier type bandeau LED</t>
  </si>
  <si>
    <t>Fourniture, pose et raccordement d'un éclairage de sécurité chantier</t>
  </si>
  <si>
    <t>Total TRAVAUX PRÉPARATOIRES</t>
  </si>
  <si>
    <t>Origine des installations</t>
  </si>
  <si>
    <t>Réglage des protections des disjoncteurs dans le TGBT 1</t>
  </si>
  <si>
    <t>Réglage des protections des disjoncteurs dans le TGBT 2</t>
  </si>
  <si>
    <t>Réglage des protections des disjoncteurs dans le TGBT ASI</t>
  </si>
  <si>
    <t>Tableaux et armoires électriques</t>
  </si>
  <si>
    <t>Modification du TD ZC 1.6-1 y compris sa coupure d'urgence</t>
  </si>
  <si>
    <t>Fourniture, pose et raccordement d'un arrêt d'urgence déporté</t>
  </si>
  <si>
    <t>Total TABLEAUX ET ARMOIRES ELECTRIQUES</t>
  </si>
  <si>
    <t>Total ORIGINE DES INSTALLATIONS</t>
  </si>
  <si>
    <t xml:space="preserve">Lignes Issues des Tableaux et Armoires électriques </t>
  </si>
  <si>
    <t>Fourniture, pose et raccordement de l'ensemble des alimentations normales pour les prises de courant normales.</t>
  </si>
  <si>
    <t>Fourniture, pose et raccordement de l'ensemble des alimentations normales pour les prises de courant étanches.</t>
  </si>
  <si>
    <t>Fourniture, pose et raccordement de l'ensemble des alimentations normales pour les prises de courant ondulé.</t>
  </si>
  <si>
    <t>Fourniture, pose et raccordement de l'alimentation spécifique de sécurité en câble CR1 pour le tableau de report SSI.</t>
  </si>
  <si>
    <t>Fourniture, pose et raccordement de l'ensemble des alimentations normales pour les luminaires des couloirs.</t>
  </si>
  <si>
    <t>Fourniture, pose et raccordement de l'ensemble des alimentations normales pour les luminaires des locaux techniques.</t>
  </si>
  <si>
    <t>Fourniture, pose et raccordement de l'ensemble des alimentations normales pour les luminaires des chambres.</t>
  </si>
  <si>
    <t>Total LIGNES ISSUES DES TABLEAUX ET ARMOIRES ELECTRIQUES</t>
  </si>
  <si>
    <t>Alimentations spécifiques</t>
  </si>
  <si>
    <t>Total ALIMENTATIONS SPÉCIFIQUES</t>
  </si>
  <si>
    <t>Fourniture, pose et raccordement des alimentations spécifiques CFO.</t>
  </si>
  <si>
    <t>Fourniture, pose et raccordement des alimentations spécifiques CFA.</t>
  </si>
  <si>
    <t>Fourniture, pose et raccordement des alimentations spécifiques CVC.</t>
  </si>
  <si>
    <t>Cheminements</t>
  </si>
  <si>
    <t>Fourniture et mise en œuvre des chemins de câbles pour les réseaux courants forts</t>
  </si>
  <si>
    <t>Fourniture et mise en œuvre des fourreaux ICTA</t>
  </si>
  <si>
    <t>Fourniture et mise en œuvre des Tubes IRO</t>
  </si>
  <si>
    <t>Fourniture et mise en œuvre des CTP nécéssaires</t>
  </si>
  <si>
    <t>Fourniture et mise en œuvre des pots d'encastrements nécéssaires</t>
  </si>
  <si>
    <t>Identification des réseaux (Câbles, chemin de Câbles, fourreaux...) conformément au CCTP</t>
  </si>
  <si>
    <t>Luminaires</t>
  </si>
  <si>
    <t xml:space="preserve">Fourniture, pose et raccordement d'un luminaire de type 1  selon DCE  y compris accessoires </t>
  </si>
  <si>
    <t xml:space="preserve">Fourniture, pose et raccordement d'un luminaire de type 2  selon DCE  y compris accessoires </t>
  </si>
  <si>
    <t xml:space="preserve">Fourniture, pose et raccordement d'un luminaire d'ambiance selon DCE  y compris accessoires </t>
  </si>
  <si>
    <t xml:space="preserve">Fourniture, pose et raccordement d'un luminaire de balisage selon DCE  y compris accessoires </t>
  </si>
  <si>
    <t xml:space="preserve">Fourniture, pose et raccordement d'un luminaire de balisage BAPI selon DCE  y compris accessoires </t>
  </si>
  <si>
    <t xml:space="preserve"> Commandes luminaires</t>
  </si>
  <si>
    <t xml:space="preserve">Fourniture, pose et raccordement d'un détecteur de mouvement </t>
  </si>
  <si>
    <t>Fourniture, pose et raccordement d'un interrupteur gradateur</t>
  </si>
  <si>
    <t>Prises de courant</t>
  </si>
  <si>
    <t>Fourniture, pose et raccordement  d'une Prise de courant PH+N+T 16A - Normale</t>
  </si>
  <si>
    <t>Fourniture, pose et raccordement  d'une Prise de courant PH+N+T 16A - Etanche</t>
  </si>
  <si>
    <t>Fourniture, pose et raccordement  d'une Prise de courant PH+N+T 16A - Ondulée</t>
  </si>
  <si>
    <t>Postes de travail</t>
  </si>
  <si>
    <t>Fourniture, pose et raccordement d'un goulotte 2 compartiments y compris accessoires.</t>
  </si>
  <si>
    <t>Fourniture, pose et raccordement  d'une nourrice pour poste de travail PAI de marque ENSTO y compris accessoires (2 PCN, 2 PCO, 3 RJ45).</t>
  </si>
  <si>
    <t>Fourniture, pose et raccordement  d'une nourrice pour poste de travail PTV de marque ENSTO y compris accessoires (1 PCN, 1 RJ45).</t>
  </si>
  <si>
    <t>Terre</t>
  </si>
  <si>
    <t>Réalisation des Circuits de terre et des liaisons équipotentielles</t>
  </si>
  <si>
    <t>Mise à la terre des masses métalliques</t>
  </si>
  <si>
    <t>Réalisation des mises à la terre des chemins de câbles</t>
  </si>
  <si>
    <t>Divers</t>
  </si>
  <si>
    <t>Repérage et identification des installations conservées</t>
  </si>
  <si>
    <t xml:space="preserve">Réalisation des études d'exécution Courants Forts </t>
  </si>
  <si>
    <t>Réalisation et fourniture des DOE</t>
  </si>
  <si>
    <t>Réalisation des tranchées y compris leur rebouchage</t>
  </si>
  <si>
    <t>Evacuation des gravats et déchets,…</t>
  </si>
  <si>
    <t>nettoyage quotidien du chantier</t>
  </si>
  <si>
    <t>Réalisation des percements</t>
  </si>
  <si>
    <t>Réalisation de toutes les démarches administratives nécéssaires au projet</t>
  </si>
  <si>
    <t>Total CHEMINEMENTS</t>
  </si>
  <si>
    <t>Total LUMINAIRES</t>
  </si>
  <si>
    <t>Total COMMANDE LUMINAIRE</t>
  </si>
  <si>
    <t>Total PRISE DE COURANT</t>
  </si>
  <si>
    <t>Total POSTE DE TRAVAIL</t>
  </si>
  <si>
    <t>Total TERRE</t>
  </si>
  <si>
    <t>Total DIVERS</t>
  </si>
  <si>
    <t>Courants Faibles</t>
  </si>
  <si>
    <t>05.12</t>
  </si>
  <si>
    <t>Équipements CFA</t>
  </si>
  <si>
    <t>Fourniture, pose et raccordement d'une unité de traitement local (UTL).</t>
  </si>
  <si>
    <t>Modification et programmation d'un lecteur de badge existant.</t>
  </si>
  <si>
    <t>Fourniture, pose et raccordement et programmation d'un lecteur de badge</t>
  </si>
  <si>
    <t>Fourniture, pose et raccordement d'un contact de position.</t>
  </si>
  <si>
    <t>Fourniture, pose et raccordement d'un appel malade.</t>
  </si>
  <si>
    <t>Fourniture, pose et raccordement d'une platine appel malade.</t>
  </si>
  <si>
    <t>Fourniture, pose et raccordement d'un interphone patient.</t>
  </si>
  <si>
    <t>Fourniture, pose et raccordement d'un interphone anti-vandale</t>
  </si>
  <si>
    <t>Fourniture, pose et raccordement d'une horloge distribution de l'heure</t>
  </si>
  <si>
    <t>Fourniture, pose et raccordement d'un magic switch</t>
  </si>
  <si>
    <t>Total EQUIPEMENTS CFA</t>
  </si>
  <si>
    <t>Câblage CFA</t>
  </si>
  <si>
    <t>Fourniture, pose et raccordement de l'ensemble du câblage des équipements CFA</t>
  </si>
  <si>
    <t>Fourniture, pose et raccordement de l'ensemble du câblage des terminaux CFA</t>
  </si>
  <si>
    <t>Total CÂBLAGE CFA</t>
  </si>
  <si>
    <t>Terminaux CFA</t>
  </si>
  <si>
    <t>Fourniture, pose, recette et raccordement d'un noyau RJ45 UTL</t>
  </si>
  <si>
    <t>Fourniture, pose, recette et raccordement d'un noyau RJ45 CVC</t>
  </si>
  <si>
    <t>Fourniture, pose, recette et raccordement d'un noyau RJ45 interphone patient</t>
  </si>
  <si>
    <t>Fourniture, pose, recette et raccordement d'un noyau RJ45 WIFI</t>
  </si>
  <si>
    <t>Fourniture, pose, recette et raccordement d'un noyau (cf. fiche espace)</t>
  </si>
  <si>
    <t>Total TERMINAUX CFA</t>
  </si>
  <si>
    <t>Système de sécurité incendie</t>
  </si>
  <si>
    <t>Fourniture, pose et raccordement de l'ensemble du câblage des terminaux SSI</t>
  </si>
  <si>
    <t>Total CÂBLAGE SSI</t>
  </si>
  <si>
    <t>Câblage SSI</t>
  </si>
  <si>
    <t>Terminaux SSI</t>
  </si>
  <si>
    <t>Fourniture, pose et raccordement d'un détecteur incendie</t>
  </si>
  <si>
    <t>Fourniture, pose et raccordement d'un détecteur incendie étanche</t>
  </si>
  <si>
    <t>Fourniture, pose et raccordement d'un détecteur incendie thermique</t>
  </si>
  <si>
    <t>Fourniture, pose et raccordement d'un indicateur d'action</t>
  </si>
  <si>
    <t>Fourniture, pose et raccordement d'une sirène</t>
  </si>
  <si>
    <t>Fourniture, pose et raccordement d'un flash</t>
  </si>
  <si>
    <t>Fourniture, pose et raccordement d'un tableau de report SSI</t>
  </si>
  <si>
    <t>Programmation SSI</t>
  </si>
  <si>
    <t>Programmation des équipements SSI installés</t>
  </si>
  <si>
    <t>Total TERMINAUX SSI</t>
  </si>
  <si>
    <t xml:space="preserve"> Total PROGRAMMATION SSI </t>
  </si>
  <si>
    <t>Ens.</t>
  </si>
  <si>
    <t>Inclus</t>
  </si>
  <si>
    <t>Montant HT du Lot N°0 CFO-CFA-SSI</t>
  </si>
  <si>
    <t>Modification de la programmation des équipements SSI existants</t>
  </si>
  <si>
    <t>Programmation CFA</t>
  </si>
  <si>
    <t>Modification de la programmation des équipements CFA existants</t>
  </si>
  <si>
    <t>Programmation des équipements CFA installés</t>
  </si>
  <si>
    <t xml:space="preserve"> Total PROGRAMMATION CFA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</si>
</sst>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;\-#,##0.00;"/>
    <numFmt numFmtId="165" formatCode="#\ ##0;\-#,##0;"/>
  </numFmts>
  <fonts count="27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hair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  <xf numFmtId="44" fontId="21" fillId="0" borderId="0" applyFont="0" applyFill="0" applyBorder="0" applyAlignment="0" applyProtection="0"/>
  </cellStyleXfs>
  <cellXfs count="66">
    <xf numFmtId="0" fontId="0" fillId="0" borderId="0" xfId="0"/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7" xfId="6" applyBorder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0" borderId="6" xfId="10" applyBorder="1">
      <alignment horizontal="left" vertical="top" wrapText="1"/>
    </xf>
    <xf numFmtId="0" fontId="11" fillId="0" borderId="3" xfId="27" applyBorder="1">
      <alignment horizontal="left" vertical="top" wrapText="1"/>
    </xf>
    <xf numFmtId="0" fontId="0" fillId="0" borderId="2" xfId="0" applyBorder="1" applyAlignment="1" applyProtection="1">
      <alignment horizontal="left" vertical="top"/>
      <protection locked="0"/>
    </xf>
    <xf numFmtId="164" fontId="0" fillId="0" borderId="2" xfId="0" applyNumberFormat="1" applyBorder="1" applyAlignment="1" applyProtection="1">
      <alignment horizontal="center" vertical="top" wrapText="1"/>
      <protection locked="0"/>
    </xf>
    <xf numFmtId="0" fontId="0" fillId="0" borderId="7" xfId="0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" fillId="0" borderId="3" xfId="13" applyBorder="1" applyAlignment="1">
      <alignment horizontal="right" vertical="top" wrapText="1"/>
    </xf>
    <xf numFmtId="0" fontId="24" fillId="0" borderId="0" xfId="0" applyFont="1" applyAlignment="1">
      <alignment horizontal="left" vertical="center" wrapText="1"/>
    </xf>
    <xf numFmtId="0" fontId="5" fillId="0" borderId="10" xfId="10" applyBorder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0" xfId="13" applyFo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" fillId="2" borderId="18" xfId="1" applyFill="1" applyBorder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1" fillId="2" borderId="20" xfId="1" applyFill="1" applyBorder="1">
      <alignment horizontal="left" vertical="top" wrapText="1"/>
    </xf>
    <xf numFmtId="0" fontId="1" fillId="0" borderId="9" xfId="1" applyBorder="1">
      <alignment horizontal="left" vertical="top" wrapText="1"/>
    </xf>
    <xf numFmtId="164" fontId="0" fillId="0" borderId="19" xfId="0" applyNumberFormat="1" applyBorder="1" applyAlignment="1" applyProtection="1">
      <alignment horizontal="right" vertical="top" wrapText="1"/>
      <protection locked="0"/>
    </xf>
    <xf numFmtId="0" fontId="1" fillId="0" borderId="9" xfId="13" applyFont="1" applyBorder="1">
      <alignment horizontal="left" vertical="top" wrapText="1"/>
    </xf>
    <xf numFmtId="164" fontId="0" fillId="0" borderId="21" xfId="0" applyNumberFormat="1" applyBorder="1" applyAlignment="1">
      <alignment horizontal="righ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1" fillId="2" borderId="23" xfId="1" applyFill="1" applyBorder="1">
      <alignment horizontal="left" vertical="top" wrapText="1"/>
    </xf>
    <xf numFmtId="0" fontId="1" fillId="2" borderId="9" xfId="1" applyFill="1" applyBorder="1">
      <alignment horizontal="left" vertical="top" wrapText="1"/>
    </xf>
    <xf numFmtId="164" fontId="0" fillId="0" borderId="19" xfId="0" applyNumberFormat="1" applyBorder="1" applyAlignment="1">
      <alignment horizontal="right" vertical="top" wrapText="1"/>
    </xf>
    <xf numFmtId="0" fontId="0" fillId="0" borderId="9" xfId="0" applyBorder="1"/>
    <xf numFmtId="0" fontId="0" fillId="0" borderId="24" xfId="0" applyBorder="1"/>
    <xf numFmtId="0" fontId="22" fillId="0" borderId="0" xfId="0" applyFont="1" applyAlignment="1">
      <alignment horizontal="left" vertical="center" wrapText="1"/>
    </xf>
    <xf numFmtId="0" fontId="1" fillId="2" borderId="16" xfId="1" applyFill="1" applyBorder="1">
      <alignment horizontal="left" vertical="top" wrapText="1"/>
    </xf>
    <xf numFmtId="0" fontId="22" fillId="0" borderId="25" xfId="0" applyFont="1" applyBorder="1" applyAlignment="1">
      <alignment wrapText="1"/>
    </xf>
    <xf numFmtId="0" fontId="25" fillId="0" borderId="25" xfId="0" applyFont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22" fillId="0" borderId="25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right" vertical="center" wrapText="1"/>
    </xf>
    <xf numFmtId="0" fontId="1" fillId="2" borderId="27" xfId="1" applyFill="1" applyBorder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2" fillId="0" borderId="25" xfId="0" applyFont="1" applyBorder="1" applyAlignment="1">
      <alignment vertical="center" wrapText="1"/>
    </xf>
    <xf numFmtId="164" fontId="0" fillId="0" borderId="17" xfId="0" applyNumberFormat="1" applyBorder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0" fillId="0" borderId="28" xfId="0" applyBorder="1"/>
    <xf numFmtId="0" fontId="18" fillId="0" borderId="28" xfId="0" applyFont="1" applyBorder="1" applyAlignment="1">
      <alignment horizontal="left" vertical="top" wrapText="1"/>
    </xf>
    <xf numFmtId="0" fontId="2" fillId="0" borderId="29" xfId="13" applyBorder="1" applyAlignment="1">
      <alignment horizontal="right" vertical="top" wrapText="1"/>
    </xf>
    <xf numFmtId="0" fontId="0" fillId="0" borderId="29" xfId="0" applyBorder="1" applyAlignment="1">
      <alignment horizontal="left" vertical="top" wrapText="1"/>
    </xf>
    <xf numFmtId="0" fontId="0" fillId="0" borderId="26" xfId="0" applyBorder="1"/>
    <xf numFmtId="164" fontId="0" fillId="0" borderId="30" xfId="0" applyNumberFormat="1" applyBorder="1" applyAlignment="1">
      <alignment horizontal="right" vertical="top" wrapText="1"/>
    </xf>
    <xf numFmtId="44" fontId="0" fillId="0" borderId="25" xfId="45" applyFont="1" applyBorder="1"/>
    <xf numFmtId="44" fontId="0" fillId="0" borderId="25" xfId="0" applyNumberFormat="1" applyBorder="1"/>
    <xf numFmtId="44" fontId="0" fillId="0" borderId="31" xfId="0" applyNumberFormat="1" applyBorder="1"/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</cellXfs>
  <cellStyles count="46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Monétaire" xfId="45" builtinId="4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94275</xdr:colOff>
      <xdr:row>0</xdr:row>
      <xdr:rowOff>770791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N°2 CFO/CFA/SSI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CREATION UNITE D'ISOLEMENT SENSIBLE - BAT URM PURPAN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 31000 TOULOUSE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CHU TOULOUSE PURPAN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94275</xdr:colOff>
      <xdr:row>0</xdr:row>
      <xdr:rowOff>786522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166"/>
  <sheetViews>
    <sheetView showGridLines="0" tabSelected="1" zoomScaleNormal="100" workbookViewId="0">
      <selection activeCell="I2" sqref="I2"/>
    </sheetView>
  </sheetViews>
  <sheetFormatPr baseColWidth="10" defaultColWidth="10.7265625" defaultRowHeight="14.5" x14ac:dyDescent="0.35"/>
  <cols>
    <col min="1" max="1" width="9.7265625" customWidth="1"/>
    <col min="2" max="2" width="46.7265625" customWidth="1"/>
    <col min="3" max="3" width="6" customWidth="1"/>
    <col min="4" max="6" width="10.7265625" customWidth="1"/>
    <col min="7" max="7" width="12.7265625" customWidth="1"/>
    <col min="8" max="8" width="10.7265625" customWidth="1"/>
    <col min="701" max="703" width="10.7265625" customWidth="1"/>
  </cols>
  <sheetData>
    <row r="1" spans="1:702" ht="78" customHeight="1" x14ac:dyDescent="0.35">
      <c r="A1" s="63"/>
      <c r="B1" s="64"/>
      <c r="C1" s="64"/>
      <c r="D1" s="64"/>
      <c r="E1" s="64"/>
      <c r="F1" s="64"/>
      <c r="G1" s="65"/>
    </row>
    <row r="2" spans="1:702" ht="29" x14ac:dyDescent="0.35">
      <c r="A2" s="18"/>
      <c r="B2" s="19"/>
      <c r="C2" s="20" t="s">
        <v>0</v>
      </c>
      <c r="D2" s="21" t="s">
        <v>1</v>
      </c>
      <c r="E2" s="20" t="s">
        <v>2</v>
      </c>
      <c r="F2" s="21" t="s">
        <v>3</v>
      </c>
      <c r="G2" s="22" t="s">
        <v>4</v>
      </c>
    </row>
    <row r="3" spans="1:702" x14ac:dyDescent="0.35">
      <c r="A3" s="23"/>
      <c r="B3" s="1"/>
      <c r="C3" s="2"/>
      <c r="D3" s="2"/>
      <c r="E3" s="2"/>
      <c r="F3" s="2"/>
      <c r="G3" s="24"/>
    </row>
    <row r="4" spans="1:702" ht="15.5" x14ac:dyDescent="0.35">
      <c r="A4" s="25"/>
      <c r="B4" s="3" t="s">
        <v>37</v>
      </c>
      <c r="C4" s="4"/>
      <c r="D4" s="4"/>
      <c r="E4" s="4"/>
      <c r="F4" s="4"/>
      <c r="G4" s="26"/>
      <c r="ZY4" t="s">
        <v>5</v>
      </c>
      <c r="ZZ4" s="5" t="s">
        <v>6</v>
      </c>
    </row>
    <row r="5" spans="1:702" x14ac:dyDescent="0.35">
      <c r="A5" s="27"/>
      <c r="B5" s="6" t="s">
        <v>38</v>
      </c>
      <c r="C5" s="4"/>
      <c r="D5" s="4"/>
      <c r="E5" s="4"/>
      <c r="F5" s="4"/>
      <c r="G5" s="26"/>
      <c r="ZY5" t="s">
        <v>7</v>
      </c>
      <c r="ZZ5" s="5"/>
    </row>
    <row r="6" spans="1:702" x14ac:dyDescent="0.35">
      <c r="A6" s="28"/>
      <c r="B6" s="7" t="s">
        <v>39</v>
      </c>
      <c r="C6" s="4" t="s">
        <v>151</v>
      </c>
      <c r="D6" s="4"/>
      <c r="E6" s="4"/>
      <c r="F6" s="4"/>
      <c r="G6" s="26"/>
      <c r="ZY6" t="s">
        <v>8</v>
      </c>
      <c r="ZZ6" s="5"/>
    </row>
    <row r="7" spans="1:702" ht="23" x14ac:dyDescent="0.35">
      <c r="A7" s="28"/>
      <c r="B7" s="7" t="s">
        <v>40</v>
      </c>
      <c r="C7" s="4" t="s">
        <v>151</v>
      </c>
      <c r="D7" s="4"/>
      <c r="E7" s="8"/>
      <c r="F7" s="9"/>
      <c r="G7" s="29"/>
      <c r="ZY7" t="s">
        <v>9</v>
      </c>
      <c r="ZZ7" s="5" t="s">
        <v>10</v>
      </c>
    </row>
    <row r="8" spans="1:702" ht="23" x14ac:dyDescent="0.35">
      <c r="A8" s="28"/>
      <c r="B8" s="7" t="s">
        <v>41</v>
      </c>
      <c r="C8" s="4" t="s">
        <v>151</v>
      </c>
      <c r="D8" s="4"/>
      <c r="E8" s="8"/>
      <c r="F8" s="9"/>
      <c r="G8" s="29"/>
      <c r="ZY8" t="s">
        <v>11</v>
      </c>
      <c r="ZZ8" s="5" t="s">
        <v>12</v>
      </c>
    </row>
    <row r="9" spans="1:702" x14ac:dyDescent="0.35">
      <c r="A9" s="28"/>
      <c r="B9" s="11"/>
      <c r="C9" s="4"/>
      <c r="D9" s="4"/>
      <c r="E9" s="8"/>
      <c r="F9" s="9"/>
      <c r="G9" s="29"/>
      <c r="ZZ9" s="5"/>
    </row>
    <row r="10" spans="1:702" x14ac:dyDescent="0.35">
      <c r="A10" s="30"/>
      <c r="B10" s="12" t="s">
        <v>42</v>
      </c>
      <c r="C10" s="4"/>
      <c r="D10" s="4"/>
      <c r="E10" s="4"/>
      <c r="F10" s="4"/>
      <c r="G10" s="31">
        <f>SUM(G6:G8)</f>
        <v>0</v>
      </c>
      <c r="H10" s="17"/>
      <c r="ZY10" t="s">
        <v>13</v>
      </c>
    </row>
    <row r="11" spans="1:702" x14ac:dyDescent="0.35">
      <c r="A11" s="32"/>
      <c r="B11" s="10"/>
      <c r="C11" s="4"/>
      <c r="D11" s="4"/>
      <c r="E11" s="4"/>
      <c r="F11" s="4"/>
      <c r="G11" s="24"/>
    </row>
    <row r="12" spans="1:702" x14ac:dyDescent="0.35">
      <c r="A12" s="27"/>
      <c r="B12" s="6" t="s">
        <v>43</v>
      </c>
      <c r="C12" s="4"/>
      <c r="D12" s="4"/>
      <c r="E12" s="4"/>
      <c r="F12" s="4"/>
      <c r="G12" s="26"/>
      <c r="ZY12" t="s">
        <v>14</v>
      </c>
      <c r="ZZ12" s="5"/>
    </row>
    <row r="13" spans="1:702" x14ac:dyDescent="0.35">
      <c r="A13" s="28"/>
      <c r="B13" s="7" t="s">
        <v>44</v>
      </c>
      <c r="C13" s="4" t="s">
        <v>151</v>
      </c>
      <c r="D13" s="4"/>
      <c r="E13" s="4"/>
      <c r="F13" s="4"/>
      <c r="G13" s="26"/>
      <c r="ZY13" t="s">
        <v>15</v>
      </c>
      <c r="ZZ13" s="5"/>
    </row>
    <row r="14" spans="1:702" x14ac:dyDescent="0.35">
      <c r="A14" s="28"/>
      <c r="B14" s="7" t="s">
        <v>45</v>
      </c>
      <c r="C14" s="4" t="s">
        <v>151</v>
      </c>
      <c r="D14" s="4"/>
      <c r="E14" s="8"/>
      <c r="F14" s="9"/>
      <c r="G14" s="29"/>
      <c r="ZY14" t="s">
        <v>16</v>
      </c>
      <c r="ZZ14" s="5" t="s">
        <v>17</v>
      </c>
    </row>
    <row r="15" spans="1:702" x14ac:dyDescent="0.35">
      <c r="A15" s="28"/>
      <c r="B15" s="7" t="s">
        <v>46</v>
      </c>
      <c r="C15" s="4" t="s">
        <v>151</v>
      </c>
      <c r="D15" s="4"/>
      <c r="E15" s="4"/>
      <c r="F15" s="4"/>
      <c r="G15" s="26"/>
      <c r="ZY15" t="s">
        <v>18</v>
      </c>
      <c r="ZZ15" s="5"/>
    </row>
    <row r="16" spans="1:702" x14ac:dyDescent="0.35">
      <c r="A16" s="28"/>
      <c r="B16" s="7"/>
      <c r="C16" s="4"/>
      <c r="D16" s="4"/>
      <c r="E16" s="4"/>
      <c r="F16" s="4"/>
      <c r="G16" s="26"/>
      <c r="ZZ16" s="5"/>
    </row>
    <row r="17" spans="1:702" x14ac:dyDescent="0.35">
      <c r="A17" s="30"/>
      <c r="B17" s="12" t="s">
        <v>51</v>
      </c>
      <c r="C17" s="4"/>
      <c r="D17" s="4"/>
      <c r="E17" s="4"/>
      <c r="F17" s="4"/>
      <c r="G17" s="31">
        <f>SUM(G13:G15)</f>
        <v>0</v>
      </c>
      <c r="H17" s="17"/>
      <c r="ZY17" t="s">
        <v>19</v>
      </c>
    </row>
    <row r="18" spans="1:702" x14ac:dyDescent="0.35">
      <c r="A18" s="32"/>
      <c r="B18" s="10"/>
      <c r="C18" s="4"/>
      <c r="D18" s="4"/>
      <c r="E18" s="4"/>
      <c r="F18" s="4"/>
      <c r="G18" s="24"/>
    </row>
    <row r="19" spans="1:702" x14ac:dyDescent="0.35">
      <c r="A19" s="27"/>
      <c r="B19" s="6" t="s">
        <v>47</v>
      </c>
      <c r="C19" s="4"/>
      <c r="D19" s="4"/>
      <c r="E19" s="4"/>
      <c r="F19" s="4"/>
      <c r="G19" s="26"/>
      <c r="ZY19" t="s">
        <v>20</v>
      </c>
      <c r="ZZ19" s="5"/>
    </row>
    <row r="20" spans="1:702" x14ac:dyDescent="0.35">
      <c r="A20" s="28"/>
      <c r="B20" s="7" t="s">
        <v>48</v>
      </c>
      <c r="C20" s="4" t="s">
        <v>151</v>
      </c>
      <c r="D20" s="4"/>
      <c r="E20" s="4"/>
      <c r="F20" s="4"/>
      <c r="G20" s="26"/>
      <c r="ZY20" t="s">
        <v>21</v>
      </c>
      <c r="ZZ20" s="5"/>
    </row>
    <row r="21" spans="1:702" x14ac:dyDescent="0.35">
      <c r="A21" s="28"/>
      <c r="B21" s="7" t="s">
        <v>49</v>
      </c>
      <c r="C21" s="50" t="s">
        <v>0</v>
      </c>
      <c r="D21" s="4"/>
      <c r="E21" s="8"/>
      <c r="F21" s="9"/>
      <c r="G21" s="29"/>
      <c r="ZY21" t="s">
        <v>22</v>
      </c>
      <c r="ZZ21" s="5" t="s">
        <v>23</v>
      </c>
    </row>
    <row r="22" spans="1:702" x14ac:dyDescent="0.35">
      <c r="A22" s="33"/>
      <c r="B22" s="15"/>
      <c r="C22" s="4"/>
      <c r="D22" s="4"/>
      <c r="E22" s="4"/>
      <c r="F22" s="4"/>
      <c r="G22" s="34"/>
    </row>
    <row r="23" spans="1:702" x14ac:dyDescent="0.35">
      <c r="A23" s="30"/>
      <c r="B23" s="12" t="s">
        <v>50</v>
      </c>
      <c r="C23" s="4"/>
      <c r="D23" s="4"/>
      <c r="E23" s="4"/>
      <c r="F23" s="4"/>
      <c r="G23" s="31">
        <f>SUBTOTAL(109,G20:G21)</f>
        <v>0</v>
      </c>
      <c r="H23" s="17"/>
      <c r="ZY23" t="s">
        <v>24</v>
      </c>
    </row>
    <row r="24" spans="1:702" x14ac:dyDescent="0.35">
      <c r="A24" s="33"/>
      <c r="B24" s="15"/>
      <c r="C24" s="4"/>
      <c r="D24" s="4"/>
      <c r="E24" s="4"/>
      <c r="F24" s="4"/>
      <c r="G24" s="24"/>
    </row>
    <row r="25" spans="1:702" ht="28" x14ac:dyDescent="0.35">
      <c r="A25" s="35"/>
      <c r="B25" s="14" t="s">
        <v>52</v>
      </c>
      <c r="C25" s="4"/>
      <c r="D25" s="4"/>
      <c r="E25" s="4"/>
      <c r="F25" s="4"/>
      <c r="G25" s="26"/>
      <c r="ZY25" t="s">
        <v>25</v>
      </c>
      <c r="ZZ25" s="5"/>
    </row>
    <row r="26" spans="1:702" ht="43.5" x14ac:dyDescent="0.35">
      <c r="A26" s="36"/>
      <c r="B26" s="13" t="s">
        <v>53</v>
      </c>
      <c r="C26" s="49" t="s">
        <v>151</v>
      </c>
      <c r="D26" s="4"/>
      <c r="E26" s="4"/>
      <c r="F26" s="4"/>
      <c r="G26" s="26"/>
      <c r="ZY26" t="s">
        <v>26</v>
      </c>
      <c r="ZZ26" s="5"/>
    </row>
    <row r="27" spans="1:702" ht="43.5" x14ac:dyDescent="0.35">
      <c r="A27" s="36"/>
      <c r="B27" s="13" t="s">
        <v>54</v>
      </c>
      <c r="C27" s="49" t="s">
        <v>151</v>
      </c>
      <c r="D27" s="4"/>
      <c r="E27" s="8"/>
      <c r="F27" s="9"/>
      <c r="G27" s="29"/>
      <c r="ZY27" t="s">
        <v>27</v>
      </c>
      <c r="ZZ27" s="5" t="s">
        <v>28</v>
      </c>
    </row>
    <row r="28" spans="1:702" ht="43.5" x14ac:dyDescent="0.35">
      <c r="A28" s="36"/>
      <c r="B28" s="13" t="s">
        <v>55</v>
      </c>
      <c r="C28" s="49" t="s">
        <v>151</v>
      </c>
      <c r="D28" s="4"/>
      <c r="E28" s="4"/>
      <c r="F28" s="4"/>
      <c r="G28" s="29"/>
    </row>
    <row r="29" spans="1:702" ht="43.5" x14ac:dyDescent="0.35">
      <c r="A29" s="36"/>
      <c r="B29" s="13" t="s">
        <v>56</v>
      </c>
      <c r="C29" s="49" t="s">
        <v>151</v>
      </c>
      <c r="D29" s="4"/>
      <c r="E29" s="4"/>
      <c r="F29" s="4"/>
      <c r="G29" s="29"/>
      <c r="H29" s="17"/>
      <c r="ZY29" t="s">
        <v>29</v>
      </c>
    </row>
    <row r="30" spans="1:702" ht="43.5" x14ac:dyDescent="0.35">
      <c r="A30" s="36"/>
      <c r="B30" s="13" t="s">
        <v>57</v>
      </c>
      <c r="C30" s="49" t="s">
        <v>151</v>
      </c>
      <c r="D30" s="4"/>
      <c r="E30" s="4"/>
      <c r="F30" s="4"/>
      <c r="G30" s="26"/>
    </row>
    <row r="31" spans="1:702" ht="43.5" x14ac:dyDescent="0.35">
      <c r="A31" s="36"/>
      <c r="B31" s="13" t="s">
        <v>58</v>
      </c>
      <c r="C31" s="49" t="s">
        <v>151</v>
      </c>
      <c r="D31" s="4"/>
      <c r="E31" s="4"/>
      <c r="F31" s="4"/>
      <c r="G31" s="26"/>
      <c r="ZY31" t="s">
        <v>30</v>
      </c>
      <c r="ZZ31" s="5"/>
    </row>
    <row r="32" spans="1:702" ht="43.5" x14ac:dyDescent="0.35">
      <c r="A32" s="36"/>
      <c r="B32" s="13" t="s">
        <v>59</v>
      </c>
      <c r="C32" s="49" t="s">
        <v>151</v>
      </c>
      <c r="D32" s="4"/>
      <c r="E32" s="4"/>
      <c r="F32" s="4"/>
      <c r="G32" s="26"/>
      <c r="ZY32" t="s">
        <v>31</v>
      </c>
      <c r="ZZ32" s="5"/>
    </row>
    <row r="33" spans="1:701" x14ac:dyDescent="0.35">
      <c r="A33" s="33"/>
      <c r="B33" s="15"/>
      <c r="C33" s="4"/>
      <c r="D33" s="4"/>
      <c r="E33" s="4"/>
      <c r="F33" s="4"/>
      <c r="G33" s="34"/>
    </row>
    <row r="34" spans="1:701" ht="25" x14ac:dyDescent="0.35">
      <c r="A34" s="30"/>
      <c r="B34" s="12" t="s">
        <v>60</v>
      </c>
      <c r="C34" s="4"/>
      <c r="D34" s="4"/>
      <c r="E34" s="4"/>
      <c r="F34" s="4"/>
      <c r="G34" s="31">
        <f>SUM(G26:G32)</f>
        <v>0</v>
      </c>
      <c r="H34" s="17"/>
      <c r="ZY34" t="s">
        <v>32</v>
      </c>
    </row>
    <row r="35" spans="1:701" x14ac:dyDescent="0.35">
      <c r="A35" s="30"/>
      <c r="B35" s="12"/>
      <c r="C35" s="4"/>
      <c r="D35" s="4"/>
      <c r="E35" s="4"/>
      <c r="F35" s="4"/>
      <c r="G35" s="37"/>
      <c r="H35" s="17"/>
    </row>
    <row r="36" spans="1:701" x14ac:dyDescent="0.35">
      <c r="A36" s="35"/>
      <c r="B36" s="14" t="s">
        <v>61</v>
      </c>
      <c r="C36" s="4"/>
      <c r="D36" s="4"/>
      <c r="E36" s="4"/>
      <c r="F36" s="4"/>
      <c r="G36" s="26"/>
      <c r="H36" s="17"/>
    </row>
    <row r="37" spans="1:701" ht="29" x14ac:dyDescent="0.35">
      <c r="A37" s="30"/>
      <c r="B37" s="13" t="s">
        <v>63</v>
      </c>
      <c r="C37" s="49" t="s">
        <v>151</v>
      </c>
      <c r="D37" s="4"/>
      <c r="E37" s="4"/>
      <c r="F37" s="4"/>
      <c r="G37" s="26"/>
      <c r="H37" s="17"/>
    </row>
    <row r="38" spans="1:701" ht="29" x14ac:dyDescent="0.35">
      <c r="A38" s="30"/>
      <c r="B38" s="13" t="s">
        <v>64</v>
      </c>
      <c r="C38" s="49" t="s">
        <v>151</v>
      </c>
      <c r="D38" s="4"/>
      <c r="E38" s="8"/>
      <c r="F38" s="9"/>
      <c r="G38" s="29"/>
      <c r="H38" s="17"/>
    </row>
    <row r="39" spans="1:701" ht="29" x14ac:dyDescent="0.35">
      <c r="A39" s="30"/>
      <c r="B39" s="13" t="s">
        <v>65</v>
      </c>
      <c r="C39" s="49" t="s">
        <v>151</v>
      </c>
      <c r="D39" s="4"/>
      <c r="E39" s="4"/>
      <c r="F39" s="4"/>
      <c r="G39" s="29"/>
      <c r="H39" s="17"/>
    </row>
    <row r="40" spans="1:701" ht="43.5" x14ac:dyDescent="0.35">
      <c r="A40" s="30"/>
      <c r="B40" s="13" t="s">
        <v>56</v>
      </c>
      <c r="C40" s="49" t="s">
        <v>151</v>
      </c>
      <c r="D40" s="4"/>
      <c r="E40" s="4"/>
      <c r="F40" s="4"/>
      <c r="G40" s="29"/>
      <c r="H40" s="17"/>
    </row>
    <row r="41" spans="1:701" x14ac:dyDescent="0.35">
      <c r="A41" s="30"/>
      <c r="B41" s="13"/>
      <c r="C41" s="4"/>
      <c r="D41" s="4"/>
      <c r="E41" s="4"/>
      <c r="F41" s="4"/>
      <c r="G41" s="29"/>
      <c r="H41" s="17"/>
    </row>
    <row r="42" spans="1:701" x14ac:dyDescent="0.35">
      <c r="A42" s="30"/>
      <c r="B42" s="12" t="s">
        <v>62</v>
      </c>
      <c r="C42" s="4"/>
      <c r="D42" s="4"/>
      <c r="E42" s="4"/>
      <c r="F42" s="4"/>
      <c r="G42" s="31">
        <f>SUM(G37:G40)</f>
        <v>0</v>
      </c>
      <c r="H42" s="17"/>
    </row>
    <row r="43" spans="1:701" x14ac:dyDescent="0.35">
      <c r="A43" s="30"/>
      <c r="B43" s="13"/>
      <c r="C43" s="4"/>
      <c r="D43" s="4"/>
      <c r="E43" s="4"/>
      <c r="F43" s="4"/>
      <c r="G43" s="26"/>
      <c r="H43" s="17"/>
    </row>
    <row r="44" spans="1:701" x14ac:dyDescent="0.35">
      <c r="A44" s="41"/>
      <c r="B44" s="14" t="s">
        <v>66</v>
      </c>
      <c r="C44" s="4"/>
      <c r="D44" s="4"/>
      <c r="E44" s="4"/>
      <c r="F44" s="4"/>
      <c r="G44" s="26"/>
      <c r="H44" s="17"/>
    </row>
    <row r="45" spans="1:701" ht="29" x14ac:dyDescent="0.35">
      <c r="A45" s="16"/>
      <c r="B45" s="46" t="s">
        <v>67</v>
      </c>
      <c r="C45" s="50" t="s">
        <v>0</v>
      </c>
      <c r="D45" s="4"/>
      <c r="E45" s="4"/>
      <c r="F45" s="4"/>
      <c r="G45" s="37"/>
      <c r="H45" s="17"/>
    </row>
    <row r="46" spans="1:701" x14ac:dyDescent="0.35">
      <c r="A46" s="16"/>
      <c r="B46" s="46" t="s">
        <v>68</v>
      </c>
      <c r="C46" s="50" t="s">
        <v>151</v>
      </c>
      <c r="D46" s="4"/>
      <c r="E46" s="4"/>
      <c r="F46" s="4"/>
      <c r="G46" s="37"/>
      <c r="H46" s="17"/>
    </row>
    <row r="47" spans="1:701" x14ac:dyDescent="0.35">
      <c r="A47" s="16"/>
      <c r="B47" s="46" t="s">
        <v>69</v>
      </c>
      <c r="C47" s="50" t="s">
        <v>151</v>
      </c>
      <c r="D47" s="4"/>
      <c r="E47" s="4"/>
      <c r="F47" s="4"/>
      <c r="G47" s="37"/>
      <c r="H47" s="17"/>
    </row>
    <row r="48" spans="1:701" x14ac:dyDescent="0.35">
      <c r="A48" s="16"/>
      <c r="B48" s="46" t="s">
        <v>70</v>
      </c>
      <c r="C48" s="50" t="s">
        <v>0</v>
      </c>
      <c r="D48" s="4"/>
      <c r="E48" s="4"/>
      <c r="F48" s="4"/>
      <c r="G48" s="37"/>
      <c r="H48" s="17"/>
    </row>
    <row r="49" spans="1:8" ht="29" x14ac:dyDescent="0.35">
      <c r="A49" s="16"/>
      <c r="B49" s="46" t="s">
        <v>71</v>
      </c>
      <c r="C49" s="50" t="s">
        <v>0</v>
      </c>
      <c r="D49" s="4"/>
      <c r="E49" s="4"/>
      <c r="F49" s="4"/>
      <c r="G49" s="37"/>
      <c r="H49" s="17"/>
    </row>
    <row r="50" spans="1:8" ht="29" x14ac:dyDescent="0.35">
      <c r="A50" s="16"/>
      <c r="B50" s="46" t="s">
        <v>72</v>
      </c>
      <c r="C50" s="50" t="s">
        <v>152</v>
      </c>
      <c r="D50" s="4"/>
      <c r="E50" s="4"/>
      <c r="F50" s="4"/>
      <c r="G50" s="37"/>
      <c r="H50" s="17"/>
    </row>
    <row r="51" spans="1:8" x14ac:dyDescent="0.35">
      <c r="A51" s="16"/>
      <c r="B51" s="46"/>
      <c r="C51" s="4"/>
      <c r="D51" s="4"/>
      <c r="E51" s="4"/>
      <c r="F51" s="4"/>
      <c r="G51" s="37"/>
      <c r="H51" s="17"/>
    </row>
    <row r="52" spans="1:8" x14ac:dyDescent="0.35">
      <c r="A52" s="16"/>
      <c r="B52" s="12" t="s">
        <v>103</v>
      </c>
      <c r="C52" s="4"/>
      <c r="D52" s="4"/>
      <c r="E52" s="4"/>
      <c r="F52" s="4"/>
      <c r="G52" s="31">
        <f>SUM(G45:G50)</f>
        <v>0</v>
      </c>
      <c r="H52" s="17"/>
    </row>
    <row r="53" spans="1:8" x14ac:dyDescent="0.35">
      <c r="A53" s="16"/>
      <c r="B53" s="46"/>
      <c r="C53" s="4"/>
      <c r="D53" s="4"/>
      <c r="E53" s="4"/>
      <c r="F53" s="4"/>
      <c r="G53" s="37"/>
      <c r="H53" s="17"/>
    </row>
    <row r="54" spans="1:8" x14ac:dyDescent="0.35">
      <c r="A54" s="48"/>
      <c r="B54" s="14" t="s">
        <v>73</v>
      </c>
      <c r="C54" s="4"/>
      <c r="D54" s="4"/>
      <c r="E54" s="4"/>
      <c r="F54" s="4"/>
      <c r="G54" s="37"/>
      <c r="H54" s="17"/>
    </row>
    <row r="55" spans="1:8" ht="29" x14ac:dyDescent="0.35">
      <c r="A55" s="16"/>
      <c r="B55" s="46" t="s">
        <v>74</v>
      </c>
      <c r="C55" s="50" t="s">
        <v>0</v>
      </c>
      <c r="D55" s="4"/>
      <c r="E55" s="4"/>
      <c r="F55" s="4"/>
      <c r="G55" s="37"/>
      <c r="H55" s="17"/>
    </row>
    <row r="56" spans="1:8" ht="29" x14ac:dyDescent="0.35">
      <c r="A56" s="16"/>
      <c r="B56" s="46" t="s">
        <v>75</v>
      </c>
      <c r="C56" s="50" t="s">
        <v>0</v>
      </c>
      <c r="D56" s="4"/>
      <c r="E56" s="4"/>
      <c r="F56" s="4"/>
      <c r="G56" s="37"/>
      <c r="H56" s="17"/>
    </row>
    <row r="57" spans="1:8" ht="29" x14ac:dyDescent="0.35">
      <c r="A57" s="16"/>
      <c r="B57" s="46" t="s">
        <v>76</v>
      </c>
      <c r="C57" s="50" t="s">
        <v>0</v>
      </c>
      <c r="D57" s="4"/>
      <c r="E57" s="4"/>
      <c r="F57" s="4"/>
      <c r="G57" s="37"/>
      <c r="H57" s="17"/>
    </row>
    <row r="58" spans="1:8" ht="29" x14ac:dyDescent="0.35">
      <c r="A58" s="16"/>
      <c r="B58" s="46" t="s">
        <v>77</v>
      </c>
      <c r="C58" s="50" t="s">
        <v>0</v>
      </c>
      <c r="D58" s="4"/>
      <c r="E58" s="4"/>
      <c r="F58" s="4"/>
      <c r="G58" s="37"/>
      <c r="H58" s="17"/>
    </row>
    <row r="59" spans="1:8" ht="29" x14ac:dyDescent="0.35">
      <c r="A59" s="16"/>
      <c r="B59" s="46" t="s">
        <v>78</v>
      </c>
      <c r="C59" s="50" t="s">
        <v>0</v>
      </c>
      <c r="D59" s="4"/>
      <c r="E59" s="4"/>
      <c r="F59" s="4"/>
      <c r="G59" s="37"/>
      <c r="H59" s="17"/>
    </row>
    <row r="60" spans="1:8" x14ac:dyDescent="0.35">
      <c r="A60" s="16"/>
      <c r="B60" s="46"/>
      <c r="C60" s="4"/>
      <c r="D60" s="4"/>
      <c r="E60" s="4"/>
      <c r="F60" s="4"/>
      <c r="G60" s="37"/>
      <c r="H60" s="17"/>
    </row>
    <row r="61" spans="1:8" x14ac:dyDescent="0.35">
      <c r="A61" s="16"/>
      <c r="B61" s="12" t="s">
        <v>104</v>
      </c>
      <c r="C61" s="4"/>
      <c r="D61" s="4"/>
      <c r="E61" s="4"/>
      <c r="F61" s="4"/>
      <c r="G61" s="31">
        <f>SUM(G55:G59)</f>
        <v>0</v>
      </c>
      <c r="H61" s="17"/>
    </row>
    <row r="62" spans="1:8" x14ac:dyDescent="0.35">
      <c r="A62" s="16"/>
      <c r="B62" s="47"/>
      <c r="C62" s="4"/>
      <c r="D62" s="4"/>
      <c r="E62" s="4"/>
      <c r="F62" s="4"/>
      <c r="G62" s="37"/>
      <c r="H62" s="17"/>
    </row>
    <row r="63" spans="1:8" x14ac:dyDescent="0.35">
      <c r="A63" s="48"/>
      <c r="B63" s="14" t="s">
        <v>79</v>
      </c>
      <c r="C63" s="4"/>
      <c r="D63" s="4"/>
      <c r="E63" s="4"/>
      <c r="F63" s="4"/>
      <c r="G63" s="37"/>
      <c r="H63" s="17"/>
    </row>
    <row r="64" spans="1:8" ht="29" x14ac:dyDescent="0.35">
      <c r="A64" s="16"/>
      <c r="B64" s="46" t="s">
        <v>80</v>
      </c>
      <c r="C64" s="50" t="s">
        <v>0</v>
      </c>
      <c r="D64" s="4"/>
      <c r="E64" s="4"/>
      <c r="F64" s="4"/>
      <c r="G64" s="37"/>
      <c r="H64" s="17"/>
    </row>
    <row r="65" spans="1:8" ht="29" x14ac:dyDescent="0.35">
      <c r="A65" s="16"/>
      <c r="B65" s="46" t="s">
        <v>81</v>
      </c>
      <c r="C65" s="50" t="s">
        <v>0</v>
      </c>
      <c r="D65" s="4"/>
      <c r="E65" s="4"/>
      <c r="F65" s="4"/>
      <c r="G65" s="37"/>
      <c r="H65" s="17"/>
    </row>
    <row r="66" spans="1:8" x14ac:dyDescent="0.35">
      <c r="A66" s="16"/>
      <c r="B66" s="46"/>
      <c r="C66" s="4"/>
      <c r="D66" s="4"/>
      <c r="E66" s="4"/>
      <c r="F66" s="4"/>
      <c r="G66" s="37"/>
      <c r="H66" s="17"/>
    </row>
    <row r="67" spans="1:8" x14ac:dyDescent="0.35">
      <c r="A67" s="16"/>
      <c r="B67" s="46"/>
      <c r="C67" s="4"/>
      <c r="D67" s="4"/>
      <c r="E67" s="4"/>
      <c r="F67" s="4"/>
      <c r="G67" s="37"/>
      <c r="H67" s="17"/>
    </row>
    <row r="68" spans="1:8" x14ac:dyDescent="0.35">
      <c r="A68" s="16"/>
      <c r="B68" s="12" t="s">
        <v>105</v>
      </c>
      <c r="C68" s="4"/>
      <c r="D68" s="4"/>
      <c r="E68" s="4"/>
      <c r="F68" s="4"/>
      <c r="G68" s="31">
        <f>SUM(G64:G65)</f>
        <v>0</v>
      </c>
      <c r="H68" s="17"/>
    </row>
    <row r="69" spans="1:8" x14ac:dyDescent="0.35">
      <c r="A69" s="16"/>
      <c r="B69" s="47"/>
      <c r="C69" s="4"/>
      <c r="D69" s="4"/>
      <c r="E69" s="4"/>
      <c r="F69" s="4"/>
      <c r="G69" s="37"/>
      <c r="H69" s="17"/>
    </row>
    <row r="70" spans="1:8" x14ac:dyDescent="0.35">
      <c r="A70" s="48"/>
      <c r="B70" s="14" t="s">
        <v>82</v>
      </c>
      <c r="C70" s="4"/>
      <c r="D70" s="4"/>
      <c r="E70" s="4"/>
      <c r="F70" s="4"/>
      <c r="G70" s="37"/>
      <c r="H70" s="17"/>
    </row>
    <row r="71" spans="1:8" ht="29" x14ac:dyDescent="0.35">
      <c r="A71" s="16"/>
      <c r="B71" s="46" t="s">
        <v>83</v>
      </c>
      <c r="C71" s="50" t="s">
        <v>0</v>
      </c>
      <c r="D71" s="4"/>
      <c r="E71" s="4"/>
      <c r="F71" s="4"/>
      <c r="G71" s="37"/>
      <c r="H71" s="17"/>
    </row>
    <row r="72" spans="1:8" ht="29" x14ac:dyDescent="0.35">
      <c r="A72" s="16"/>
      <c r="B72" s="46" t="s">
        <v>84</v>
      </c>
      <c r="C72" s="50" t="s">
        <v>0</v>
      </c>
      <c r="D72" s="4"/>
      <c r="E72" s="4"/>
      <c r="F72" s="4"/>
      <c r="G72" s="37"/>
      <c r="H72" s="17"/>
    </row>
    <row r="73" spans="1:8" ht="29" x14ac:dyDescent="0.35">
      <c r="A73" s="16"/>
      <c r="B73" s="46" t="s">
        <v>85</v>
      </c>
      <c r="C73" s="50" t="s">
        <v>0</v>
      </c>
      <c r="D73" s="4"/>
      <c r="E73" s="4"/>
      <c r="F73" s="4"/>
      <c r="G73" s="37"/>
      <c r="H73" s="17"/>
    </row>
    <row r="74" spans="1:8" x14ac:dyDescent="0.35">
      <c r="A74" s="16"/>
      <c r="B74" s="46"/>
      <c r="C74" s="4"/>
      <c r="D74" s="4"/>
      <c r="E74" s="4"/>
      <c r="F74" s="4"/>
      <c r="G74" s="37"/>
      <c r="H74" s="17"/>
    </row>
    <row r="75" spans="1:8" x14ac:dyDescent="0.35">
      <c r="A75" s="16"/>
      <c r="B75" s="12" t="s">
        <v>106</v>
      </c>
      <c r="C75" s="4"/>
      <c r="D75" s="4"/>
      <c r="E75" s="4"/>
      <c r="F75" s="4"/>
      <c r="G75" s="31">
        <f>SUM(G71:G73)</f>
        <v>0</v>
      </c>
      <c r="H75" s="17"/>
    </row>
    <row r="76" spans="1:8" x14ac:dyDescent="0.35">
      <c r="A76" s="16"/>
      <c r="B76" s="47"/>
      <c r="C76" s="4"/>
      <c r="D76" s="4"/>
      <c r="E76" s="4"/>
      <c r="F76" s="4"/>
      <c r="G76" s="37"/>
      <c r="H76" s="17"/>
    </row>
    <row r="77" spans="1:8" x14ac:dyDescent="0.35">
      <c r="A77" s="48"/>
      <c r="B77" s="14" t="s">
        <v>86</v>
      </c>
      <c r="C77" s="4"/>
      <c r="D77" s="4"/>
      <c r="E77" s="4"/>
      <c r="F77" s="4"/>
      <c r="G77" s="37"/>
      <c r="H77" s="17"/>
    </row>
    <row r="78" spans="1:8" ht="29" x14ac:dyDescent="0.35">
      <c r="A78" s="16"/>
      <c r="B78" s="46" t="s">
        <v>87</v>
      </c>
      <c r="C78" s="50" t="s">
        <v>0</v>
      </c>
      <c r="D78" s="4"/>
      <c r="E78" s="4"/>
      <c r="F78" s="4"/>
      <c r="G78" s="37"/>
      <c r="H78" s="17"/>
    </row>
    <row r="79" spans="1:8" ht="43.5" x14ac:dyDescent="0.35">
      <c r="A79" s="16"/>
      <c r="B79" s="46" t="s">
        <v>88</v>
      </c>
      <c r="C79" s="50" t="s">
        <v>0</v>
      </c>
      <c r="D79" s="4"/>
      <c r="E79" s="4"/>
      <c r="F79" s="4"/>
      <c r="G79" s="37"/>
      <c r="H79" s="17"/>
    </row>
    <row r="80" spans="1:8" ht="43.5" x14ac:dyDescent="0.35">
      <c r="A80" s="16"/>
      <c r="B80" s="46" t="s">
        <v>89</v>
      </c>
      <c r="C80" s="50" t="s">
        <v>0</v>
      </c>
      <c r="D80" s="4"/>
      <c r="E80" s="4"/>
      <c r="F80" s="4"/>
      <c r="G80" s="37"/>
      <c r="H80" s="17"/>
    </row>
    <row r="81" spans="1:8" x14ac:dyDescent="0.35">
      <c r="A81" s="16"/>
      <c r="B81" s="46"/>
      <c r="C81" s="4"/>
      <c r="D81" s="4"/>
      <c r="E81" s="4"/>
      <c r="F81" s="4"/>
      <c r="G81" s="37"/>
      <c r="H81" s="17"/>
    </row>
    <row r="82" spans="1:8" x14ac:dyDescent="0.35">
      <c r="A82" s="16"/>
      <c r="B82" s="12" t="s">
        <v>107</v>
      </c>
      <c r="C82" s="4"/>
      <c r="D82" s="4"/>
      <c r="E82" s="4"/>
      <c r="F82" s="4"/>
      <c r="G82" s="31">
        <f>SUM(G78:G80)</f>
        <v>0</v>
      </c>
      <c r="H82" s="17"/>
    </row>
    <row r="83" spans="1:8" x14ac:dyDescent="0.35">
      <c r="A83" s="16"/>
      <c r="B83" s="46"/>
      <c r="C83" s="4"/>
      <c r="D83" s="4"/>
      <c r="E83" s="4"/>
      <c r="F83" s="4"/>
      <c r="G83" s="37"/>
      <c r="H83" s="17"/>
    </row>
    <row r="84" spans="1:8" x14ac:dyDescent="0.35">
      <c r="A84" s="48"/>
      <c r="B84" s="14" t="s">
        <v>90</v>
      </c>
      <c r="C84" s="4"/>
      <c r="D84" s="4"/>
      <c r="E84" s="4"/>
      <c r="F84" s="4"/>
      <c r="G84" s="37"/>
      <c r="H84" s="17"/>
    </row>
    <row r="85" spans="1:8" ht="29" x14ac:dyDescent="0.35">
      <c r="A85" s="16"/>
      <c r="B85" s="46" t="s">
        <v>91</v>
      </c>
      <c r="C85" s="50" t="s">
        <v>151</v>
      </c>
      <c r="D85" s="4"/>
      <c r="E85" s="4"/>
      <c r="F85" s="4"/>
      <c r="G85" s="37"/>
      <c r="H85" s="17"/>
    </row>
    <row r="86" spans="1:8" x14ac:dyDescent="0.35">
      <c r="A86" s="16"/>
      <c r="B86" s="46" t="s">
        <v>92</v>
      </c>
      <c r="C86" s="50" t="s">
        <v>151</v>
      </c>
      <c r="D86" s="4"/>
      <c r="E86" s="4"/>
      <c r="F86" s="4"/>
      <c r="G86" s="37"/>
      <c r="H86" s="17"/>
    </row>
    <row r="87" spans="1:8" x14ac:dyDescent="0.35">
      <c r="A87" s="16"/>
      <c r="B87" s="46" t="s">
        <v>93</v>
      </c>
      <c r="C87" s="50" t="s">
        <v>151</v>
      </c>
      <c r="D87" s="4"/>
      <c r="E87" s="4"/>
      <c r="F87" s="4"/>
      <c r="G87" s="37"/>
      <c r="H87" s="17"/>
    </row>
    <row r="88" spans="1:8" x14ac:dyDescent="0.35">
      <c r="A88" s="16"/>
      <c r="B88" s="46"/>
      <c r="C88" s="4"/>
      <c r="D88" s="4"/>
      <c r="E88" s="4"/>
      <c r="F88" s="4"/>
      <c r="G88" s="37"/>
      <c r="H88" s="17"/>
    </row>
    <row r="89" spans="1:8" x14ac:dyDescent="0.35">
      <c r="A89" s="44"/>
      <c r="B89" s="12" t="s">
        <v>108</v>
      </c>
      <c r="C89" s="4"/>
      <c r="D89" s="4"/>
      <c r="E89" s="4"/>
      <c r="F89" s="4"/>
      <c r="G89" s="31">
        <f>SUM(G85:G87)</f>
        <v>0</v>
      </c>
    </row>
    <row r="90" spans="1:8" x14ac:dyDescent="0.35">
      <c r="A90" s="44"/>
      <c r="B90" s="47"/>
      <c r="C90" s="4"/>
      <c r="D90" s="4"/>
      <c r="E90" s="4"/>
      <c r="F90" s="4"/>
      <c r="G90" s="37"/>
    </row>
    <row r="91" spans="1:8" x14ac:dyDescent="0.35">
      <c r="A91" s="48" t="s">
        <v>111</v>
      </c>
      <c r="B91" s="14" t="s">
        <v>94</v>
      </c>
      <c r="C91" s="4"/>
      <c r="D91" s="4"/>
      <c r="E91" s="4"/>
      <c r="F91" s="4"/>
      <c r="G91" s="37"/>
    </row>
    <row r="92" spans="1:8" x14ac:dyDescent="0.35">
      <c r="A92" s="44"/>
      <c r="B92" s="46" t="s">
        <v>95</v>
      </c>
      <c r="C92" s="50" t="s">
        <v>151</v>
      </c>
      <c r="D92" s="4"/>
      <c r="E92" s="4"/>
      <c r="F92" s="4"/>
      <c r="G92" s="37"/>
    </row>
    <row r="93" spans="1:8" x14ac:dyDescent="0.35">
      <c r="A93" s="16"/>
      <c r="B93" s="46" t="s">
        <v>96</v>
      </c>
      <c r="C93" s="50" t="s">
        <v>151</v>
      </c>
      <c r="D93" s="4"/>
      <c r="E93" s="4"/>
      <c r="F93" s="4"/>
      <c r="G93" s="37"/>
      <c r="H93" s="17"/>
    </row>
    <row r="94" spans="1:8" x14ac:dyDescent="0.35">
      <c r="A94" s="16"/>
      <c r="B94" s="46" t="s">
        <v>97</v>
      </c>
      <c r="C94" s="50" t="s">
        <v>151</v>
      </c>
      <c r="D94" s="4"/>
      <c r="E94" s="4"/>
      <c r="F94" s="4"/>
      <c r="G94" s="37"/>
      <c r="H94" s="17"/>
    </row>
    <row r="95" spans="1:8" x14ac:dyDescent="0.35">
      <c r="A95" s="16"/>
      <c r="B95" s="46" t="s">
        <v>98</v>
      </c>
      <c r="C95" s="50" t="s">
        <v>151</v>
      </c>
      <c r="D95" s="4"/>
      <c r="E95" s="4"/>
      <c r="F95" s="4"/>
      <c r="G95" s="37"/>
      <c r="H95" s="17"/>
    </row>
    <row r="96" spans="1:8" x14ac:dyDescent="0.35">
      <c r="A96" s="16"/>
      <c r="B96" s="46" t="s">
        <v>99</v>
      </c>
      <c r="C96" s="50" t="s">
        <v>151</v>
      </c>
      <c r="D96" s="4"/>
      <c r="E96" s="4"/>
      <c r="F96" s="4"/>
      <c r="G96" s="37"/>
      <c r="H96" s="17"/>
    </row>
    <row r="97" spans="1:701" x14ac:dyDescent="0.35">
      <c r="A97" s="16"/>
      <c r="B97" s="46" t="s">
        <v>100</v>
      </c>
      <c r="C97" s="50" t="s">
        <v>151</v>
      </c>
      <c r="D97" s="4"/>
      <c r="E97" s="4"/>
      <c r="F97" s="4"/>
      <c r="G97" s="37"/>
      <c r="H97" s="17"/>
    </row>
    <row r="98" spans="1:701" x14ac:dyDescent="0.35">
      <c r="A98" s="16"/>
      <c r="B98" s="46" t="s">
        <v>101</v>
      </c>
      <c r="C98" s="50" t="s">
        <v>151</v>
      </c>
      <c r="D98" s="4"/>
      <c r="E98" s="4"/>
      <c r="F98" s="4"/>
      <c r="G98" s="37"/>
      <c r="H98" s="17"/>
    </row>
    <row r="99" spans="1:701" ht="29" x14ac:dyDescent="0.35">
      <c r="A99" s="16"/>
      <c r="B99" s="46" t="s">
        <v>102</v>
      </c>
      <c r="C99" s="50" t="s">
        <v>151</v>
      </c>
      <c r="D99" s="4"/>
      <c r="E99" s="4"/>
      <c r="F99" s="4"/>
      <c r="G99" s="37"/>
      <c r="H99" s="17"/>
    </row>
    <row r="100" spans="1:701" x14ac:dyDescent="0.35">
      <c r="A100" s="30"/>
      <c r="B100" s="40"/>
      <c r="C100" s="4"/>
      <c r="D100" s="4"/>
      <c r="E100" s="4"/>
      <c r="F100" s="4"/>
      <c r="G100" s="37"/>
      <c r="H100" s="17"/>
    </row>
    <row r="101" spans="1:701" x14ac:dyDescent="0.35">
      <c r="A101" s="30"/>
      <c r="B101" s="12" t="s">
        <v>109</v>
      </c>
      <c r="C101" s="4"/>
      <c r="D101" s="4"/>
      <c r="E101" s="4"/>
      <c r="F101" s="4"/>
      <c r="G101" s="31">
        <f>SUM(G92:G99)</f>
        <v>0</v>
      </c>
      <c r="H101" s="17"/>
    </row>
    <row r="102" spans="1:701" x14ac:dyDescent="0.35">
      <c r="A102" s="30"/>
      <c r="B102" s="15"/>
      <c r="C102" s="4"/>
      <c r="D102" s="4"/>
      <c r="E102" s="4"/>
      <c r="F102" s="4"/>
      <c r="G102" s="37"/>
      <c r="H102" s="17"/>
    </row>
    <row r="103" spans="1:701" ht="15.5" x14ac:dyDescent="0.35">
      <c r="A103" s="25"/>
      <c r="B103" s="3" t="s">
        <v>110</v>
      </c>
      <c r="C103" s="4"/>
      <c r="D103" s="4"/>
      <c r="E103" s="4"/>
      <c r="F103" s="4"/>
      <c r="G103" s="37"/>
      <c r="H103" s="17"/>
    </row>
    <row r="104" spans="1:701" x14ac:dyDescent="0.35">
      <c r="A104" s="48"/>
      <c r="B104" s="6" t="s">
        <v>112</v>
      </c>
      <c r="C104" s="4"/>
      <c r="D104" s="4"/>
      <c r="E104" s="4"/>
      <c r="F104" s="4"/>
      <c r="G104" s="37"/>
    </row>
    <row r="105" spans="1:701" ht="29" x14ac:dyDescent="0.35">
      <c r="A105" s="44"/>
      <c r="B105" s="42" t="s">
        <v>113</v>
      </c>
      <c r="C105" s="50" t="s">
        <v>0</v>
      </c>
      <c r="D105" s="4"/>
      <c r="E105" s="4"/>
      <c r="F105" s="4"/>
      <c r="G105" s="37"/>
    </row>
    <row r="106" spans="1:701" ht="29" x14ac:dyDescent="0.35">
      <c r="A106" s="44"/>
      <c r="B106" s="42" t="s">
        <v>114</v>
      </c>
      <c r="C106" s="50" t="s">
        <v>0</v>
      </c>
      <c r="D106" s="4"/>
      <c r="E106" s="4"/>
      <c r="F106" s="4"/>
      <c r="G106" s="37"/>
    </row>
    <row r="107" spans="1:701" ht="29" x14ac:dyDescent="0.35">
      <c r="A107" s="44"/>
      <c r="B107" s="42" t="s">
        <v>115</v>
      </c>
      <c r="C107" s="50" t="s">
        <v>0</v>
      </c>
      <c r="D107" s="4"/>
      <c r="E107" s="4"/>
      <c r="F107" s="4"/>
      <c r="G107" s="37"/>
    </row>
    <row r="108" spans="1:701" ht="29" x14ac:dyDescent="0.35">
      <c r="B108" s="42" t="s">
        <v>116</v>
      </c>
      <c r="C108" s="50" t="s">
        <v>0</v>
      </c>
      <c r="D108" s="4"/>
      <c r="E108" s="4"/>
      <c r="F108" s="4"/>
      <c r="G108" s="37"/>
      <c r="ZY108" t="s">
        <v>33</v>
      </c>
    </row>
    <row r="109" spans="1:701" x14ac:dyDescent="0.35">
      <c r="A109" s="45">
        <v>20</v>
      </c>
      <c r="B109" s="42" t="s">
        <v>117</v>
      </c>
      <c r="C109" s="50" t="s">
        <v>0</v>
      </c>
      <c r="D109" s="4"/>
      <c r="E109" s="4"/>
      <c r="F109" s="4"/>
      <c r="G109" s="37"/>
      <c r="ZY109" t="s">
        <v>34</v>
      </c>
    </row>
    <row r="110" spans="1:701" ht="29" x14ac:dyDescent="0.35">
      <c r="B110" s="42" t="s">
        <v>118</v>
      </c>
      <c r="C110" s="50" t="s">
        <v>0</v>
      </c>
      <c r="D110" s="4"/>
      <c r="E110" s="4"/>
      <c r="F110" s="4"/>
      <c r="G110" s="37"/>
      <c r="ZY110" t="s">
        <v>36</v>
      </c>
    </row>
    <row r="111" spans="1:701" ht="29" x14ac:dyDescent="0.35">
      <c r="B111" s="42" t="s">
        <v>119</v>
      </c>
      <c r="C111" s="50" t="s">
        <v>0</v>
      </c>
      <c r="D111" s="4"/>
      <c r="E111" s="4"/>
      <c r="F111" s="4"/>
      <c r="G111" s="37"/>
    </row>
    <row r="112" spans="1:701" ht="29" x14ac:dyDescent="0.35">
      <c r="B112" s="42" t="s">
        <v>120</v>
      </c>
      <c r="C112" s="50" t="s">
        <v>0</v>
      </c>
      <c r="D112" s="4"/>
      <c r="E112" s="4"/>
      <c r="F112" s="4"/>
      <c r="G112" s="37"/>
    </row>
    <row r="113" spans="1:7" ht="29" x14ac:dyDescent="0.35">
      <c r="B113" s="42" t="s">
        <v>121</v>
      </c>
      <c r="C113" s="50" t="s">
        <v>0</v>
      </c>
      <c r="D113" s="4"/>
      <c r="E113" s="4"/>
      <c r="F113" s="4"/>
      <c r="G113" s="37"/>
    </row>
    <row r="114" spans="1:7" x14ac:dyDescent="0.35">
      <c r="B114" s="51" t="s">
        <v>122</v>
      </c>
      <c r="C114" s="50" t="s">
        <v>0</v>
      </c>
      <c r="D114" s="4"/>
      <c r="E114" s="4"/>
      <c r="F114" s="4"/>
      <c r="G114" s="37"/>
    </row>
    <row r="115" spans="1:7" x14ac:dyDescent="0.35">
      <c r="A115" s="38"/>
      <c r="B115" s="12"/>
      <c r="C115" s="4"/>
      <c r="D115" s="4"/>
      <c r="E115" s="4"/>
      <c r="F115" s="4"/>
      <c r="G115" s="37"/>
    </row>
    <row r="116" spans="1:7" x14ac:dyDescent="0.35">
      <c r="A116" s="38"/>
      <c r="B116" s="12" t="s">
        <v>123</v>
      </c>
      <c r="C116" s="4"/>
      <c r="D116" s="4"/>
      <c r="E116" s="4"/>
      <c r="F116" s="4"/>
      <c r="G116" s="31">
        <f>SUM(G105:G114)</f>
        <v>0</v>
      </c>
    </row>
    <row r="117" spans="1:7" x14ac:dyDescent="0.35">
      <c r="A117" s="38"/>
      <c r="B117" s="12"/>
      <c r="C117" s="4"/>
      <c r="D117" s="4"/>
      <c r="E117" s="4"/>
      <c r="F117" s="4"/>
      <c r="G117" s="37"/>
    </row>
    <row r="118" spans="1:7" x14ac:dyDescent="0.35">
      <c r="A118" s="48"/>
      <c r="B118" s="6" t="s">
        <v>124</v>
      </c>
      <c r="C118" s="4"/>
      <c r="D118" s="4"/>
      <c r="E118" s="4"/>
      <c r="F118" s="4"/>
      <c r="G118" s="37"/>
    </row>
    <row r="119" spans="1:7" ht="29" x14ac:dyDescent="0.35">
      <c r="B119" s="13" t="s">
        <v>125</v>
      </c>
      <c r="C119" s="50" t="s">
        <v>151</v>
      </c>
      <c r="D119" s="4"/>
      <c r="E119" s="4"/>
      <c r="F119" s="4"/>
      <c r="G119" s="37"/>
    </row>
    <row r="120" spans="1:7" ht="29" x14ac:dyDescent="0.35">
      <c r="B120" s="13" t="s">
        <v>126</v>
      </c>
      <c r="C120" s="50" t="s">
        <v>151</v>
      </c>
      <c r="D120" s="4"/>
      <c r="E120" s="4"/>
      <c r="F120" s="4"/>
      <c r="G120" s="37"/>
    </row>
    <row r="121" spans="1:7" x14ac:dyDescent="0.35">
      <c r="A121" s="38"/>
      <c r="B121" s="12"/>
      <c r="C121" s="4"/>
      <c r="D121" s="4"/>
      <c r="E121" s="4"/>
      <c r="F121" s="4"/>
      <c r="G121" s="37"/>
    </row>
    <row r="122" spans="1:7" x14ac:dyDescent="0.35">
      <c r="A122" s="38"/>
      <c r="B122" s="12" t="s">
        <v>127</v>
      </c>
      <c r="C122" s="4"/>
      <c r="D122" s="4"/>
      <c r="E122" s="4"/>
      <c r="F122" s="4"/>
      <c r="G122" s="31">
        <f>SUM(G119:G120)</f>
        <v>0</v>
      </c>
    </row>
    <row r="123" spans="1:7" x14ac:dyDescent="0.35">
      <c r="A123" s="38"/>
      <c r="B123" s="12"/>
      <c r="C123" s="4"/>
      <c r="D123" s="4"/>
      <c r="E123" s="4"/>
      <c r="F123" s="4"/>
      <c r="G123" s="37"/>
    </row>
    <row r="124" spans="1:7" x14ac:dyDescent="0.35">
      <c r="A124" s="48"/>
      <c r="B124" s="6" t="s">
        <v>128</v>
      </c>
      <c r="C124" s="4"/>
      <c r="D124" s="4"/>
      <c r="E124" s="4"/>
      <c r="F124" s="4"/>
      <c r="G124" s="37"/>
    </row>
    <row r="125" spans="1:7" ht="29" x14ac:dyDescent="0.35">
      <c r="B125" s="42" t="s">
        <v>129</v>
      </c>
      <c r="C125" s="50" t="s">
        <v>0</v>
      </c>
      <c r="D125" s="4"/>
      <c r="E125" s="4"/>
      <c r="F125" s="4"/>
      <c r="G125" s="37"/>
    </row>
    <row r="126" spans="1:7" ht="29" x14ac:dyDescent="0.35">
      <c r="B126" s="42" t="s">
        <v>130</v>
      </c>
      <c r="C126" s="50" t="s">
        <v>0</v>
      </c>
      <c r="D126" s="4"/>
      <c r="E126" s="4"/>
      <c r="F126" s="4"/>
      <c r="G126" s="37"/>
    </row>
    <row r="127" spans="1:7" ht="29" x14ac:dyDescent="0.35">
      <c r="B127" s="42" t="s">
        <v>131</v>
      </c>
      <c r="C127" s="50" t="s">
        <v>0</v>
      </c>
      <c r="D127" s="4"/>
      <c r="E127" s="4"/>
      <c r="F127" s="4"/>
      <c r="G127" s="37"/>
    </row>
    <row r="128" spans="1:7" ht="29" x14ac:dyDescent="0.35">
      <c r="B128" s="42" t="s">
        <v>132</v>
      </c>
      <c r="C128" s="50" t="s">
        <v>0</v>
      </c>
      <c r="D128" s="4"/>
      <c r="E128" s="4"/>
      <c r="F128" s="4"/>
      <c r="G128" s="37"/>
    </row>
    <row r="129" spans="1:7" ht="29" x14ac:dyDescent="0.35">
      <c r="B129" s="42" t="s">
        <v>133</v>
      </c>
      <c r="C129" s="50" t="s">
        <v>0</v>
      </c>
      <c r="D129" s="4"/>
      <c r="E129" s="4"/>
      <c r="F129" s="4"/>
      <c r="G129" s="37"/>
    </row>
    <row r="130" spans="1:7" x14ac:dyDescent="0.35">
      <c r="A130" s="38"/>
      <c r="B130" s="11"/>
      <c r="C130" s="4"/>
      <c r="D130" s="4"/>
      <c r="E130" s="4"/>
      <c r="F130" s="4"/>
      <c r="G130" s="37"/>
    </row>
    <row r="131" spans="1:7" x14ac:dyDescent="0.35">
      <c r="A131" s="38"/>
      <c r="B131" s="12" t="s">
        <v>134</v>
      </c>
      <c r="C131" s="4"/>
      <c r="D131" s="4"/>
      <c r="E131" s="4"/>
      <c r="F131" s="4"/>
      <c r="G131" s="31">
        <f>SUM(G125:G129)</f>
        <v>0</v>
      </c>
    </row>
    <row r="132" spans="1:7" x14ac:dyDescent="0.35">
      <c r="A132" s="38"/>
      <c r="B132" s="12"/>
      <c r="C132" s="4"/>
      <c r="D132" s="4"/>
      <c r="E132" s="4"/>
      <c r="F132" s="4"/>
      <c r="G132" s="37"/>
    </row>
    <row r="133" spans="1:7" x14ac:dyDescent="0.35">
      <c r="A133" s="48"/>
      <c r="B133" s="6" t="s">
        <v>155</v>
      </c>
      <c r="C133" s="4"/>
      <c r="D133" s="4"/>
      <c r="E133" s="4"/>
      <c r="F133" s="4"/>
      <c r="G133" s="37"/>
    </row>
    <row r="134" spans="1:7" x14ac:dyDescent="0.35">
      <c r="B134" s="43"/>
      <c r="C134" s="4"/>
      <c r="D134" s="4"/>
      <c r="E134" s="4"/>
      <c r="F134" s="4"/>
      <c r="G134" s="37"/>
    </row>
    <row r="135" spans="1:7" ht="29" x14ac:dyDescent="0.35">
      <c r="B135" s="13" t="s">
        <v>156</v>
      </c>
      <c r="C135" s="50" t="s">
        <v>151</v>
      </c>
      <c r="D135" s="4"/>
      <c r="E135" s="4"/>
      <c r="F135" s="4"/>
      <c r="G135" s="37"/>
    </row>
    <row r="136" spans="1:7" x14ac:dyDescent="0.35">
      <c r="B136" s="13" t="s">
        <v>157</v>
      </c>
      <c r="C136" s="50" t="s">
        <v>151</v>
      </c>
      <c r="D136" s="4"/>
      <c r="E136" s="4"/>
      <c r="F136" s="4"/>
      <c r="G136" s="37"/>
    </row>
    <row r="137" spans="1:7" x14ac:dyDescent="0.35">
      <c r="B137" s="13"/>
      <c r="C137" s="4"/>
      <c r="D137" s="4"/>
      <c r="E137" s="4"/>
      <c r="F137" s="4"/>
      <c r="G137" s="37"/>
    </row>
    <row r="138" spans="1:7" x14ac:dyDescent="0.35">
      <c r="A138" s="38"/>
      <c r="B138" s="12" t="s">
        <v>158</v>
      </c>
      <c r="C138" s="4"/>
      <c r="D138" s="4"/>
      <c r="E138" s="4"/>
      <c r="F138" s="4"/>
      <c r="G138" s="31">
        <f>SUM(G135:G136)</f>
        <v>0</v>
      </c>
    </row>
    <row r="139" spans="1:7" x14ac:dyDescent="0.35">
      <c r="A139" s="38"/>
      <c r="B139" s="12"/>
      <c r="C139" s="4"/>
      <c r="D139" s="4"/>
      <c r="E139" s="4"/>
      <c r="F139" s="4"/>
      <c r="G139" s="37"/>
    </row>
    <row r="140" spans="1:7" ht="15.5" x14ac:dyDescent="0.35">
      <c r="A140" s="38"/>
      <c r="B140" s="3" t="s">
        <v>135</v>
      </c>
      <c r="C140" s="4"/>
      <c r="D140" s="4"/>
      <c r="E140" s="4"/>
      <c r="F140" s="4"/>
      <c r="G140" s="37"/>
    </row>
    <row r="141" spans="1:7" x14ac:dyDescent="0.35">
      <c r="A141" s="35"/>
      <c r="B141" s="14" t="s">
        <v>138</v>
      </c>
      <c r="C141" s="4"/>
      <c r="D141" s="4"/>
      <c r="E141" s="4"/>
      <c r="F141" s="4"/>
      <c r="G141" s="37"/>
    </row>
    <row r="142" spans="1:7" ht="29" x14ac:dyDescent="0.35">
      <c r="B142" s="13" t="s">
        <v>136</v>
      </c>
      <c r="C142" s="50" t="s">
        <v>151</v>
      </c>
      <c r="D142" s="4"/>
      <c r="E142" s="4"/>
      <c r="F142" s="4"/>
      <c r="G142" s="37"/>
    </row>
    <row r="143" spans="1:7" x14ac:dyDescent="0.35">
      <c r="A143" s="38"/>
      <c r="B143" s="13"/>
      <c r="C143" s="4"/>
      <c r="D143" s="4"/>
      <c r="E143" s="4"/>
      <c r="F143" s="4"/>
      <c r="G143" s="37"/>
    </row>
    <row r="144" spans="1:7" x14ac:dyDescent="0.35">
      <c r="A144" s="38"/>
      <c r="B144" s="12" t="s">
        <v>137</v>
      </c>
      <c r="C144" s="4"/>
      <c r="D144" s="4"/>
      <c r="E144" s="4"/>
      <c r="F144" s="4"/>
      <c r="G144" s="31">
        <f>SUM(G142)</f>
        <v>0</v>
      </c>
    </row>
    <row r="145" spans="1:7" x14ac:dyDescent="0.35">
      <c r="A145" s="38"/>
      <c r="B145" s="12"/>
      <c r="C145" s="4"/>
      <c r="D145" s="4"/>
      <c r="E145" s="4"/>
      <c r="F145" s="4"/>
      <c r="G145" s="37"/>
    </row>
    <row r="146" spans="1:7" x14ac:dyDescent="0.35">
      <c r="A146" s="48"/>
      <c r="B146" s="6" t="s">
        <v>139</v>
      </c>
      <c r="C146" s="4"/>
      <c r="D146" s="4"/>
      <c r="E146" s="4"/>
      <c r="F146" s="4"/>
      <c r="G146" s="37"/>
    </row>
    <row r="147" spans="1:7" ht="29" x14ac:dyDescent="0.35">
      <c r="B147" s="42" t="s">
        <v>140</v>
      </c>
      <c r="C147" s="50" t="s">
        <v>0</v>
      </c>
      <c r="D147" s="4"/>
      <c r="E147" s="4"/>
      <c r="F147" s="4"/>
      <c r="G147" s="37"/>
    </row>
    <row r="148" spans="1:7" ht="29" x14ac:dyDescent="0.35">
      <c r="B148" s="42" t="s">
        <v>141</v>
      </c>
      <c r="C148" s="50" t="s">
        <v>0</v>
      </c>
      <c r="D148" s="4"/>
      <c r="E148" s="4"/>
      <c r="F148" s="4"/>
      <c r="G148" s="37"/>
    </row>
    <row r="149" spans="1:7" ht="29" x14ac:dyDescent="0.35">
      <c r="B149" s="42" t="s">
        <v>142</v>
      </c>
      <c r="C149" s="50" t="s">
        <v>0</v>
      </c>
      <c r="D149" s="4"/>
      <c r="E149" s="4"/>
      <c r="F149" s="4"/>
      <c r="G149" s="37"/>
    </row>
    <row r="150" spans="1:7" ht="29" x14ac:dyDescent="0.35">
      <c r="B150" s="42" t="s">
        <v>143</v>
      </c>
      <c r="C150" s="50" t="s">
        <v>0</v>
      </c>
      <c r="D150" s="4"/>
      <c r="E150" s="4"/>
      <c r="F150" s="4"/>
      <c r="G150" s="37"/>
    </row>
    <row r="151" spans="1:7" x14ac:dyDescent="0.35">
      <c r="B151" s="42" t="s">
        <v>144</v>
      </c>
      <c r="C151" s="50" t="s">
        <v>0</v>
      </c>
      <c r="D151" s="4"/>
      <c r="E151" s="4"/>
      <c r="F151" s="4"/>
      <c r="G151" s="37"/>
    </row>
    <row r="152" spans="1:7" x14ac:dyDescent="0.35">
      <c r="B152" s="42" t="s">
        <v>145</v>
      </c>
      <c r="C152" s="50" t="s">
        <v>0</v>
      </c>
      <c r="D152" s="4"/>
      <c r="E152" s="4"/>
      <c r="F152" s="4"/>
      <c r="G152" s="37"/>
    </row>
    <row r="153" spans="1:7" ht="29" x14ac:dyDescent="0.35">
      <c r="B153" s="42" t="s">
        <v>146</v>
      </c>
      <c r="C153" s="50" t="s">
        <v>0</v>
      </c>
      <c r="D153" s="4"/>
      <c r="E153" s="4"/>
      <c r="F153" s="4"/>
      <c r="G153" s="37"/>
    </row>
    <row r="154" spans="1:7" x14ac:dyDescent="0.35">
      <c r="B154" s="42"/>
      <c r="C154" s="4"/>
      <c r="D154" s="4"/>
      <c r="E154" s="4"/>
      <c r="F154" s="4"/>
      <c r="G154" s="37"/>
    </row>
    <row r="155" spans="1:7" x14ac:dyDescent="0.35">
      <c r="A155" s="38"/>
      <c r="B155" s="12" t="s">
        <v>149</v>
      </c>
      <c r="C155" s="4"/>
      <c r="D155" s="4"/>
      <c r="E155" s="4"/>
      <c r="F155" s="4"/>
      <c r="G155" s="31">
        <f>SUM(G147:G153)</f>
        <v>0</v>
      </c>
    </row>
    <row r="156" spans="1:7" x14ac:dyDescent="0.35">
      <c r="A156" s="38"/>
      <c r="C156" s="4"/>
      <c r="D156" s="4"/>
      <c r="E156" s="4"/>
      <c r="F156" s="4"/>
      <c r="G156" s="37"/>
    </row>
    <row r="157" spans="1:7" x14ac:dyDescent="0.35">
      <c r="A157" s="48"/>
      <c r="B157" s="6" t="s">
        <v>147</v>
      </c>
      <c r="C157" s="4"/>
      <c r="D157" s="4"/>
      <c r="E157" s="4"/>
      <c r="F157" s="4"/>
      <c r="G157" s="37"/>
    </row>
    <row r="158" spans="1:7" x14ac:dyDescent="0.35">
      <c r="B158" s="43"/>
      <c r="C158" s="4"/>
      <c r="D158" s="4"/>
      <c r="E158" s="4"/>
      <c r="F158" s="4"/>
      <c r="G158" s="37"/>
    </row>
    <row r="159" spans="1:7" ht="29" x14ac:dyDescent="0.35">
      <c r="B159" s="13" t="s">
        <v>154</v>
      </c>
      <c r="C159" s="50" t="s">
        <v>151</v>
      </c>
      <c r="D159" s="4"/>
      <c r="E159" s="4"/>
      <c r="F159" s="4"/>
      <c r="G159" s="37"/>
    </row>
    <row r="160" spans="1:7" x14ac:dyDescent="0.35">
      <c r="B160" s="13" t="s">
        <v>148</v>
      </c>
      <c r="C160" s="50" t="s">
        <v>151</v>
      </c>
      <c r="D160" s="4"/>
      <c r="E160" s="4"/>
      <c r="F160" s="4"/>
      <c r="G160" s="37"/>
    </row>
    <row r="161" spans="1:7" x14ac:dyDescent="0.35">
      <c r="B161" s="13"/>
      <c r="C161" s="4"/>
      <c r="D161" s="4"/>
      <c r="E161" s="4"/>
      <c r="F161" s="4"/>
      <c r="G161" s="37"/>
    </row>
    <row r="162" spans="1:7" x14ac:dyDescent="0.35">
      <c r="A162" s="38"/>
      <c r="B162" s="12" t="s">
        <v>150</v>
      </c>
      <c r="C162" s="4"/>
      <c r="D162" s="4"/>
      <c r="E162" s="4"/>
      <c r="F162" s="4"/>
      <c r="G162" s="52">
        <f>SUM(G159:G160)</f>
        <v>0</v>
      </c>
    </row>
    <row r="163" spans="1:7" x14ac:dyDescent="0.35">
      <c r="A163" s="58"/>
      <c r="B163" s="56"/>
      <c r="C163" s="57"/>
      <c r="D163" s="57"/>
      <c r="E163" s="57"/>
      <c r="F163" s="57"/>
      <c r="G163" s="59"/>
    </row>
    <row r="164" spans="1:7" x14ac:dyDescent="0.35">
      <c r="A164" s="38"/>
      <c r="B164" s="53" t="s">
        <v>153</v>
      </c>
      <c r="G164" s="60">
        <f>G162+G155+G144+G131+G122+G116+G101+G89+G82+G75+G68+G61+G52+G42+G34+G23+G17+G10+G138</f>
        <v>0</v>
      </c>
    </row>
    <row r="165" spans="1:7" x14ac:dyDescent="0.35">
      <c r="A165" s="38"/>
      <c r="B165" s="53" t="str">
        <f>CONCATENATE("Montant TVA (",A109,"%)")</f>
        <v>Montant TVA (20%)</v>
      </c>
      <c r="G165" s="61">
        <f>G164*0.2</f>
        <v>0</v>
      </c>
    </row>
    <row r="166" spans="1:7" x14ac:dyDescent="0.35">
      <c r="A166" s="39"/>
      <c r="B166" s="55" t="s">
        <v>35</v>
      </c>
      <c r="C166" s="54"/>
      <c r="D166" s="54"/>
      <c r="E166" s="54"/>
      <c r="F166" s="54"/>
      <c r="G166" s="62">
        <f>G164+G165</f>
        <v>0</v>
      </c>
    </row>
  </sheetData>
  <mergeCells count="1">
    <mergeCell ref="A1:G1"/>
  </mergeCells>
  <phoneticPr fontId="23" type="noConversion"/>
  <printOptions horizontalCentered="1"/>
  <pageMargins left="0.08" right="0.08" top="0.06" bottom="0.06" header="0.76" footer="0.76"/>
  <pageSetup paperSize="9" scale="9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B6D60403934F8F55816C762874E8" ma:contentTypeVersion="20" ma:contentTypeDescription="Crée un document." ma:contentTypeScope="" ma:versionID="9b14825e99970a43393fa22e8ee0acbf">
  <xsd:schema xmlns:xsd="http://www.w3.org/2001/XMLSchema" xmlns:xs="http://www.w3.org/2001/XMLSchema" xmlns:p="http://schemas.microsoft.com/office/2006/metadata/properties" xmlns:ns2="9144fc82-4e39-4e0e-aea6-3cc6957d926e" xmlns:ns3="92cc133d-24c3-4bf0-b428-3867132a029d" targetNamespace="http://schemas.microsoft.com/office/2006/metadata/properties" ma:root="true" ma:fieldsID="7f36f2fefc7496aecf837f2bfa595178" ns2:_="" ns3:_="">
    <xsd:import namespace="9144fc82-4e39-4e0e-aea6-3cc6957d926e"/>
    <xsd:import namespace="92cc133d-24c3-4bf0-b428-3867132a029d"/>
    <xsd:element name="properties">
      <xsd:complexType>
        <xsd:sequence>
          <xsd:element name="documentManagement">
            <xsd:complexType>
              <xsd:all>
                <xsd:element ref="ns2:JELENA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ocdetravail_nepasenvoyerauclient" minOccurs="0"/>
                <xsd:element ref="ns2:MediaServiceObjectDetectorVersions" minOccurs="0"/>
                <xsd:element ref="ns2:MediaServiceSearchProperties" minOccurs="0"/>
                <xsd:element ref="ns2:Acc_x00e8_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4fc82-4e39-4e0e-aea6-3cc6957d926e" elementFormDefault="qualified">
    <xsd:import namespace="http://schemas.microsoft.com/office/2006/documentManagement/types"/>
    <xsd:import namespace="http://schemas.microsoft.com/office/infopath/2007/PartnerControls"/>
    <xsd:element name="JELENA" ma:index="3" nillable="true" ma:displayName="JELENA" ma:format="DateOnly" ma:internalName="JELEN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c98f60b-d3ba-4d64-b47b-513735539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ocdetravail_nepasenvoyerauclient" ma:index="22" nillable="true" ma:displayName="Doc de travail_ne pas envoyer au client" ma:format="Dropdown" ma:hidden="true" ma:internalName="Docdetravail_nepasenvoyerauclient" ma:readOnly="false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c_x00e8_s" ma:index="2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c133d-24c3-4bf0-b428-3867132a0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85093-de00-4ade-9d6b-0fb0db5c9b64}" ma:internalName="TaxCatchAll" ma:readOnly="false" ma:showField="CatchAllData" ma:web="92cc133d-24c3-4bf0-b428-3867132a0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4fc82-4e39-4e0e-aea6-3cc6957d926e">
      <Terms xmlns="http://schemas.microsoft.com/office/infopath/2007/PartnerControls"/>
    </lcf76f155ced4ddcb4097134ff3c332f>
    <Docdetravail_nepasenvoyerauclient xmlns="9144fc82-4e39-4e0e-aea6-3cc6957d926e" xsi:nil="true"/>
    <TaxCatchAll xmlns="92cc133d-24c3-4bf0-b428-3867132a029d" xsi:nil="true"/>
    <Acc_x00e8_s xmlns="9144fc82-4e39-4e0e-aea6-3cc6957d926e">
      <UserInfo>
        <DisplayName/>
        <AccountId xsi:nil="true"/>
        <AccountType/>
      </UserInfo>
    </Acc_x00e8_s>
    <JELENA xmlns="9144fc82-4e39-4e0e-aea6-3cc6957d926e" xsi:nil="true"/>
  </documentManagement>
</p:properties>
</file>

<file path=customXml/itemProps1.xml><?xml version="1.0" encoding="utf-8"?>
<ds:datastoreItem xmlns:ds="http://schemas.openxmlformats.org/officeDocument/2006/customXml" ds:itemID="{3EBA2F36-AA0C-463D-AAB7-11853FDF3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4fc82-4e39-4e0e-aea6-3cc6957d926e"/>
    <ds:schemaRef ds:uri="92cc133d-24c3-4bf0-b428-3867132a0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FD7E2D-BCE4-4F84-A26C-D796FFFF14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E4DCFD-ACEF-41D2-99D7-8B8C599163A1}">
  <ds:schemaRefs>
    <ds:schemaRef ds:uri="http://schemas.microsoft.com/office/2006/metadata/properties"/>
    <ds:schemaRef ds:uri="http://schemas.microsoft.com/office/infopath/2007/PartnerControls"/>
    <ds:schemaRef ds:uri="9144fc82-4e39-4e0e-aea6-3cc6957d926e"/>
    <ds:schemaRef ds:uri="92cc133d-24c3-4bf0-b428-3867132a02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N°2 CFOCFASSI</vt:lpstr>
      <vt:lpstr>'Lot N°2 CFOCFASSI'!Impression_des_titres</vt:lpstr>
      <vt:lpstr>'Lot N°2 CFOCFASSI'!Zone_d_impression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e.lecointe</dc:creator>
  <cp:lastModifiedBy>Yannick CARSALADE</cp:lastModifiedBy>
  <dcterms:created xsi:type="dcterms:W3CDTF">2026-04-10T08:25:28Z</dcterms:created>
  <dcterms:modified xsi:type="dcterms:W3CDTF">2026-04-23T06:25:22Z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0x0101003116B6D60403934F8F55816C762874E8</vt:lpwstr>
  </property>
  <property fmtid="{D5CDD505-2E9C-101B-9397-08002B2CF9AE}" pid="3" name="MediaServiceImageTags">
    <vt:lpwstr/>
  </property>
</Properties>
</file>